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13" sheetId="1" state="visible" r:id="rId1"/>
  </sheets>
  <definedNames>
    <definedName name="_xlnm._FilterDatabase" localSheetId="0" hidden="1">'LOT 13'!$A$13:$O$14</definedName>
    <definedName name="Z_19B8AB0A_4D0D_4D82_BD26_B8CEFC660159_.wvu.FilterData" localSheetId="0" hidden="1">'LOT 13'!$A$13:$S$14</definedName>
    <definedName name="Z_5593E656_EFA1_4C04_B740_E016D539D07B_.wvu.FilterData" localSheetId="0" hidden="1">'LOT 13'!$A$13:$O$14</definedName>
    <definedName name="_xlnm._FilterDatabase" localSheetId="0" hidden="1">'LOT 13'!$A$13:$O$14</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<sst xmlns="http://schemas.openxmlformats.org/spreadsheetml/2006/main" count="42" uniqueCount="42">
  <si>
    <t xml:space="preserve">FINANCIAL PROPOSAL Annex 2 of the Agreement</t>
  </si>
  <si>
    <t xml:space="preserve">for the rehabilitation equipment</t>
  </si>
  <si>
    <t xml:space="preserve">Service Provider:</t>
  </si>
  <si>
    <t>XXXX</t>
  </si>
  <si>
    <t>Purpose:</t>
  </si>
  <si>
    <t xml:space="preserve">Supply of the Rehabilitation Equipment. Lot 13: Therapy Table for Upper Extremity Rehabilitation</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</si>
  <si>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</si>
  <si>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</si>
  <si>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</si>
  <si>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</si>
  <si>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</si>
  <si>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</si>
  <si>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</si>
  <si>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</si>
  <si>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</si>
  <si>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</si>
  <si>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</si>
  <si>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</si>
  <si>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</si>
  <si>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</si>
  <si>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</si>
  <si>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</si>
  <si>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</si>
  <si>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</si>
  <si>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</si>
  <si>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</si>
  <si>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Mechanotherapy table for upper limbs, Manualex M12 or equivalent. </t>
    </r>
    <r>
      <rPr>
        <sz val="11"/>
        <color theme="1"/>
        <rFont val="Calibri"/>
      </rPr>
      <t xml:space="preserve">/ Стіл для механотерапії верхніх кінцівок, Manualex M12 або аналог</t>
    </r>
  </si>
  <si>
    <t xml:space="preserve">The mechanotherapy table for upper limbs is intended for comprehensive rehabilitation, development of muscles and joints, and restoration of functional activity of the upper limbs, in particular the fingers, hand, wrist and forearm, as part of therapeutic exercise, physical therapy and occupational therapy rooms.
The equipment shall provide the possibility of performing active exercises with dosed resistance for the restoration of fine motor skills, grip strength, movement coordination, mobility of the fingers, hand, wrist and forearm after injuries, surgical interventions, neurological, orthopaedic and other functional disorders of the upper limbs.
Structurally, the equipment shall be a multifunctional stationary table with a horizontal working surface, optimised for mechanotherapy and occupational therapy exercises for the upper limbs.
The table shall have not less than 4 independent workstations, ensuring the possibility of simultaneous training for not less than 4 patients without mutual interference.
All built-in exercise modules shall be suitable for training both the right and left hand of the patient, allowing bilateral use.
The total number of built-in specialised exercise modules shall be not less than 12 units.
The exercise modules shall be permanently installed on the working surface of the table in such a way as to ensure convenient and independent use of each workstation.
The equipment shall include functional modules for performing therapeutic exercises, including: finger flexion; gripping of cylindrical surfaces; thumb opposition; pincer-type exercise; pulling towards oneself; upward pulling; repeated isolated finger flexion; dorsal wrist flexion; multifunctional gripping of a spherical element; finger extension; forearm pronation and supination; ulnar and radial deviation of the hand.
Each exercise module shall provide the possibility of individual adjustment of resistance force according to the patient’s functional condition, rehabilitation stage and therapeutic task.
Resistance force adjustment range on the exercise modules:
minimum adjustment limit: not more than 250 g;
maximum adjustment limit: not less than 2,500 g .
The tabletop and structural elements of the equipment shall be made of safe, durable and wear-resistant materials suitable for regular wet sanitary treatment and disinfection with medical disinfectants. The frame of the equipment shall have a coating resistant to mechanical damage and to the conditions of regular use in a healthcare facility.
Delivery set: assembled mechanotherapy table for upper limbs with not less than 12 integrated exercise modules; product passport; operating instructions in Ukrainian or with an accurate Ukrainian translation; other components and auxiliary elements provided by the manufacturer for full operation of the equipment.
The warranty period for the equipment shall be not less than 12 months.</t>
  </si>
  <si>
    <t xml:space="preserve">Стіл для механотерапії верхніх кінцівок призначен для комплексної реабілітації, розробки м’язів, суглобів та відновлення функціональної активності верхніх кінцівок, зокрема пальців, кисті, зап’ястя та передпліччя, у складі залів лікувальної фізкультури, фізичної терапії та ерготерапії.
Можливість виконання активних вправ із дозованим опором для відновлення дрібної моторики, сили хвату, координації рухів, рухливості пальців, кисті, зап’ястя та передпліччя після травм, оперативних втручань, неврологічних, ортопедичних та інших функціональних порушень верхніх кінцівок.
Конструктивно обладнання являє собою багатофункціональний стаціонарний стіл із горизонтальною робочою поверхнею, оптимізований для проведення занять з механотерапії та ерготерапії верхніх кінцівок.
Стіл має не менше 4 незалежних робочих місць, що забезпечує можливість одночасного проведення занять для не менше ніж 4 пацієнтів без взаємних перешкод.
Усі вбудовані тренажерні модулі придатні для розробки як правої, так і лівої руки пацієнта (двостороннє використання).
Загальна кількість вбудованих спеціалізованих тренажерних модулів - не менше 12 одиниць. 
Тренажерні модулі стаціонарно розміщені на робочій поверхні столу таким чином, щоб забезпечувати зручне та незалежне використання кожного робочого місця.
Наявність функціональних модулів для виконання терапевтичних вправ: згинання пальців; хват циліндричних поверхонь; протиставлення великого пальця; вправа типу «щипці»; вправа «потяг до себе»; вправа «тяга догори»; повторне ізольоване згинання пальців; дорсальне згинання зап’ястя; мультифункціональний хват кулястого елемента; випрямлення пальців; пронація та супінація передпліччя; ліктьове та променеве відведення кисті.
Кожен тренажерний модуль забезпечує можливість індивідуального регулювання зусилля опору відповідно до функціонального стану пацієнта, етапу реабілітації та терапевтичного завдання.
Діапазон регулювання зусилля опору на тренажерних модулях:
- мінімальна межа регулювання: не більше 250 г;
- максимальна межа регулювання: не менше 2500 г .
Стільниця та конструктивні елементи обладнання виготовлені з безпечних, міцних, зносостійких матеріалів, придатних до регулярної вологої санітарної обробки та дезінфекції медичними засобами. Каркас обладнання має покриття, стійке до механічних пошкоджень та умов регулярного використання в медичному закладі.
Комплект поставки: стіл для механотерапії верхніх кінцівок у зборі з не менше ніж 12 інтегрованими тренажерними модулями; паспорт виробу; інструкцію з експлуатації українською мовою або з автентичним перекладом українською мовою; інші комплектуючі та допоміжні елементи, передбачені виробником для повноцінної експлуатації обладнання.
Гарантійний строк на обладнання повинен становити не менше 12 місяців</t>
  </si>
  <si>
    <t xml:space="preserve">A valid certificate:
ISO 9001 Quality management systems.
Чинний сертифікат:
ISO 9001 Системи управління якістю</t>
  </si>
  <si>
    <t xml:space="preserve">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</si>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</sst>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4">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thin">
        <color indexed="64"/>
      </top>
      <bottom style="none"/>
      <diagonal style="none"/>
    </border>
    <border>
      <left style="none"/>
      <right style="thin">
        <color indexed="64"/>
      </right>
      <top style="thin">
        <color indexed="64"/>
      </top>
      <bottom style="none"/>
      <diagonal style="none"/>
    </border>
    <border>
      <left style="none"/>
      <right style="none"/>
      <top style="thin">
        <color indexed="64"/>
      </top>
      <bottom style="thin">
        <color indexed="64"/>
      </bottom>
      <diagonal style="none"/>
    </border>
    <border>
      <left style="thin">
        <color auto="1"/>
      </left>
      <right/>
      <top style="thin">
        <color auto="1"/>
      </top>
      <bottom style="thin">
        <color auto="1"/>
      </bottom>
      <diagonal style="none"/>
    </border>
    <border>
      <left/>
      <right style="thin">
        <color auto="1"/>
      </right>
      <top style="thin">
        <color auto="1"/>
      </top>
      <bottom style="thin">
        <color auto="1"/>
      </bottom>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thin">
        <color indexed="64"/>
      </left>
      <right style="none"/>
      <top style="none"/>
      <bottom style="none"/>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s>
  <cellStyleXfs count="1">
    <xf fontId="0" fillId="0" borderId="0" numFmtId="0" applyNumberFormat="1" applyFont="1" applyFill="1" applyBorder="1"/>
  </cellStyleXfs>
  <cellXfs count="61">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3" numFmtId="0" xfId="0" applyFont="1" applyBorder="1" applyAlignment="1">
      <alignment horizontal="left" vertical="center" wrapText="1"/>
    </xf>
    <xf fontId="2" fillId="0" borderId="4" numFmtId="0" xfId="0" applyFont="1" applyBorder="1"/>
    <xf fontId="2" fillId="0" borderId="5" numFmtId="0" xfId="0" applyFont="1" applyBorder="1"/>
    <xf fontId="4" fillId="0" borderId="6" numFmtId="14" xfId="0" applyNumberFormat="1" applyFont="1" applyBorder="1" applyAlignment="1">
      <alignment horizontal="left" vertical="center" wrapText="1"/>
    </xf>
    <xf fontId="4" fillId="0" borderId="7"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8" numFmtId="14" xfId="0" applyNumberFormat="1" applyFont="1" applyBorder="1" applyAlignment="1">
      <alignment horizontal="left" vertical="center" wrapText="1"/>
    </xf>
    <xf fontId="2" fillId="0" borderId="9" numFmtId="0" xfId="0" applyFont="1" applyBorder="1"/>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10" numFmtId="0" xfId="0" applyFont="1" applyFill="1" applyBorder="1" applyAlignment="1">
      <alignment horizontal="center" vertical="center" wrapText="1"/>
    </xf>
    <xf fontId="4" fillId="3" borderId="8" numFmtId="0" xfId="0" applyFont="1" applyFill="1" applyBorder="1" applyAlignment="1">
      <alignment horizontal="center" vertical="center" wrapText="1"/>
    </xf>
    <xf fontId="2" fillId="0" borderId="11" numFmtId="0" xfId="0" applyFont="1" applyBorder="1"/>
    <xf fontId="4" fillId="0" borderId="12" numFmtId="0" xfId="0" applyFont="1" applyBorder="1" applyAlignment="1">
      <alignment horizontal="center" vertical="center" wrapText="1"/>
    </xf>
    <xf fontId="4" fillId="4" borderId="12" numFmtId="0" xfId="0" applyFont="1" applyFill="1" applyBorder="1" applyAlignment="1">
      <alignment horizontal="center" vertical="center" wrapText="1"/>
    </xf>
    <xf fontId="4" fillId="0" borderId="12" numFmtId="165" xfId="0" applyNumberFormat="1" applyFont="1" applyBorder="1" applyAlignment="1">
      <alignment horizontal="center" vertical="center" wrapText="1"/>
    </xf>
    <xf fontId="4" fillId="0" borderId="12" numFmtId="166" xfId="0" applyNumberFormat="1" applyFont="1" applyBorder="1" applyAlignment="1">
      <alignment horizontal="center" vertical="center" wrapText="1"/>
    </xf>
    <xf fontId="4" fillId="0" borderId="13" numFmtId="0" xfId="0" applyFont="1" applyBorder="1" applyAlignment="1">
      <alignment horizontal="center" vertical="center" wrapText="1"/>
    </xf>
    <xf fontId="4" fillId="4" borderId="13" numFmtId="0" xfId="0" applyFont="1" applyFill="1" applyBorder="1" applyAlignment="1">
      <alignment horizontal="center" vertical="center" wrapText="1"/>
    </xf>
    <xf fontId="3" fillId="4" borderId="13" numFmtId="0" xfId="0" applyFont="1" applyFill="1" applyBorder="1" applyAlignment="1">
      <alignment horizontal="left" vertical="top" wrapText="1"/>
    </xf>
    <xf fontId="3" fillId="4" borderId="13" numFmtId="0" xfId="0" applyFont="1" applyFill="1" applyBorder="1" applyAlignment="1">
      <alignment horizontal="center" vertical="top" wrapText="1"/>
    </xf>
    <xf fontId="1" fillId="4" borderId="13" numFmtId="0" xfId="0" applyFont="1" applyFill="1" applyBorder="1" applyAlignment="1">
      <alignment horizontal="center" vertical="center" wrapText="1"/>
    </xf>
    <xf fontId="3" fillId="4" borderId="13" numFmtId="167" xfId="0" applyNumberFormat="1" applyFont="1" applyFill="1" applyBorder="1" applyAlignment="1">
      <alignment horizontal="left" vertical="top" wrapText="1"/>
    </xf>
    <xf fontId="4" fillId="4" borderId="13" numFmtId="167" xfId="0" applyNumberFormat="1" applyFont="1" applyFill="1" applyBorder="1" applyAlignment="1">
      <alignment horizontal="center" vertical="center" wrapText="1"/>
    </xf>
    <xf fontId="3" fillId="4" borderId="13" numFmtId="0" xfId="0" applyFont="1" applyFill="1" applyBorder="1"/>
    <xf fontId="4" fillId="0" borderId="0" numFmtId="14" xfId="0" applyNumberFormat="1" applyFont="1" applyAlignment="1">
      <alignment horizontal="right" vertical="center" wrapText="1"/>
    </xf>
    <xf fontId="4" fillId="5" borderId="8" numFmtId="14" xfId="0" applyNumberFormat="1" applyFont="1" applyFill="1" applyBorder="1" applyAlignment="1">
      <alignment horizontal="left" vertical="center" wrapText="1"/>
    </xf>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4" fillId="0" borderId="0" numFmtId="0" xfId="0" applyFont="1" applyAlignment="1">
      <alignment horizontal="left" vertical="center"/>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70" workbookViewId="0">
      <selection activeCell="B4" activeCellId="0" sqref="B4:C4"/>
    </sheetView>
  </sheetViews>
  <sheetFormatPr defaultColWidth="11.1640625" defaultRowHeight="15" customHeight="1" outlineLevelRow="1"/>
  <cols>
    <col customWidth="1" min="1" max="1" width="3.33203125"/>
    <col customWidth="1" min="2" max="2" width="4.6640625"/>
    <col customWidth="1" min="3" max="3" width="25.1640625"/>
    <col customWidth="1" min="4" max="4" width="67.58203125"/>
    <col customWidth="1" min="5" max="5" width="60.4140625"/>
    <col customWidth="1" min="6" max="6" width="14.9140625"/>
    <col customWidth="1" min="7" max="7" width="7.33203125"/>
    <col customWidth="1" min="8" max="8" width="27.1640625"/>
    <col customWidth="1" min="9" max="9" width="29"/>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7" t="s">
        <v>5</v>
      </c>
      <c r="E5" s="18"/>
      <c r="F5" s="9"/>
      <c r="G5" s="14"/>
      <c r="H5" s="15"/>
      <c r="I5" s="15"/>
      <c r="J5" s="4"/>
      <c r="K5" s="4"/>
      <c r="L5" s="4"/>
      <c r="M5" s="4"/>
      <c r="N5" s="4"/>
      <c r="O5" s="4"/>
      <c r="P5" s="4"/>
      <c r="Q5" s="4"/>
      <c r="R5" s="4"/>
      <c r="S5" s="4"/>
      <c r="T5" s="4"/>
      <c r="U5" s="4"/>
      <c r="V5" s="4"/>
      <c r="W5" s="4"/>
      <c r="X5" s="4"/>
    </row>
    <row r="6" ht="15.5" outlineLevel="1">
      <c r="A6" s="9"/>
      <c r="B6" s="16" t="s">
        <v>6</v>
      </c>
      <c r="C6" s="19"/>
      <c r="D6" s="20" t="s">
        <v>7</v>
      </c>
      <c r="E6" s="21"/>
      <c r="F6" s="22"/>
      <c r="G6" s="14"/>
      <c r="H6" s="15"/>
      <c r="I6" s="15"/>
      <c r="J6" s="4"/>
      <c r="K6" s="4"/>
      <c r="L6" s="4"/>
      <c r="M6" s="4"/>
      <c r="N6" s="4"/>
      <c r="O6" s="4"/>
      <c r="P6" s="4"/>
      <c r="Q6" s="4"/>
      <c r="R6" s="4"/>
      <c r="S6" s="4"/>
      <c r="T6" s="4"/>
      <c r="U6" s="4"/>
      <c r="V6" s="4"/>
      <c r="W6" s="4"/>
      <c r="X6" s="4"/>
    </row>
    <row r="7" ht="15.5" outlineLevel="1">
      <c r="A7" s="9"/>
      <c r="B7" s="16" t="s">
        <v>8</v>
      </c>
      <c r="C7" s="11"/>
      <c r="D7" s="23" t="s">
        <v>9</v>
      </c>
      <c r="E7" s="24"/>
      <c r="F7" s="25"/>
      <c r="G7" s="14"/>
      <c r="H7" s="15"/>
      <c r="I7" s="15"/>
      <c r="J7" s="4"/>
      <c r="K7" s="4"/>
      <c r="L7" s="4"/>
      <c r="M7" s="4"/>
      <c r="N7" s="4"/>
      <c r="O7" s="4"/>
      <c r="P7" s="4"/>
      <c r="Q7" s="4"/>
      <c r="R7" s="4"/>
      <c r="S7" s="4"/>
      <c r="T7" s="4"/>
      <c r="U7" s="4"/>
      <c r="V7" s="4"/>
      <c r="W7" s="4"/>
      <c r="X7" s="4"/>
    </row>
    <row r="8" ht="15.5" outlineLevel="1">
      <c r="A8" s="4"/>
      <c r="B8" s="4"/>
      <c r="C8" s="4"/>
      <c r="D8" s="4"/>
      <c r="E8" s="26"/>
      <c r="F8" s="26"/>
      <c r="G8" s="27"/>
      <c r="H8" s="7"/>
      <c r="I8" s="7"/>
      <c r="J8" s="28"/>
      <c r="K8" s="4"/>
      <c r="L8" s="4"/>
      <c r="M8" s="4"/>
      <c r="N8" s="4"/>
      <c r="O8" s="4"/>
      <c r="P8" s="4"/>
      <c r="Q8" s="4"/>
      <c r="R8" s="4"/>
      <c r="S8" s="4"/>
      <c r="T8" s="4"/>
      <c r="U8" s="4"/>
      <c r="V8" s="4"/>
      <c r="W8" s="4"/>
      <c r="X8" s="4"/>
    </row>
    <row r="9" ht="15.5" outlineLevel="1">
      <c r="A9" s="29"/>
      <c r="B9" s="30" t="s">
        <v>10</v>
      </c>
      <c r="C9" s="31"/>
      <c r="D9" s="31"/>
      <c r="E9" s="31"/>
      <c r="F9" s="30"/>
      <c r="G9" s="27"/>
      <c r="H9" s="7"/>
      <c r="I9" s="7"/>
      <c r="J9" s="28"/>
      <c r="K9" s="4"/>
      <c r="L9" s="4"/>
      <c r="M9" s="4"/>
      <c r="N9" s="4"/>
      <c r="O9" s="4"/>
      <c r="P9" s="4"/>
      <c r="Q9" s="4"/>
      <c r="R9" s="4"/>
      <c r="S9" s="4"/>
      <c r="T9" s="4"/>
      <c r="U9" s="4"/>
      <c r="V9" s="4"/>
      <c r="W9" s="4"/>
      <c r="X9" s="4"/>
    </row>
    <row r="10" ht="15.5" outlineLevel="1">
      <c r="A10" s="4"/>
      <c r="B10" s="4"/>
      <c r="C10" s="4"/>
      <c r="D10" s="4"/>
      <c r="E10" s="26"/>
      <c r="F10" s="26"/>
      <c r="G10" s="27"/>
      <c r="H10" s="7"/>
      <c r="I10" s="7"/>
      <c r="J10" s="28"/>
      <c r="K10" s="4"/>
      <c r="L10" s="4"/>
      <c r="M10" s="4"/>
      <c r="N10" s="4"/>
      <c r="O10" s="4"/>
      <c r="P10" s="4"/>
      <c r="Q10" s="4"/>
      <c r="R10" s="4"/>
      <c r="S10" s="4"/>
      <c r="T10" s="4"/>
      <c r="U10" s="4"/>
      <c r="V10" s="4"/>
      <c r="W10" s="4"/>
      <c r="X10" s="4"/>
    </row>
    <row r="11" ht="15.5">
      <c r="A11" s="32"/>
      <c r="B11" s="33"/>
      <c r="C11" s="3"/>
      <c r="D11" s="3"/>
      <c r="E11" s="3"/>
      <c r="F11" s="3"/>
      <c r="G11" s="3"/>
      <c r="H11" s="3"/>
      <c r="I11" s="3"/>
      <c r="J11" s="3"/>
      <c r="K11" s="3"/>
      <c r="L11" s="4"/>
      <c r="M11" s="4"/>
      <c r="N11" s="4"/>
      <c r="O11" s="4"/>
      <c r="P11" s="4"/>
      <c r="Q11" s="4"/>
      <c r="R11" s="4"/>
      <c r="S11" s="4"/>
      <c r="T11" s="4"/>
      <c r="U11" s="4"/>
      <c r="V11" s="4"/>
      <c r="W11" s="4"/>
      <c r="X11" s="4"/>
    </row>
    <row r="12" ht="15.5">
      <c r="A12" s="32"/>
      <c r="B12" s="34"/>
      <c r="C12" s="35"/>
      <c r="D12" s="35"/>
      <c r="E12" s="35"/>
      <c r="F12" s="35"/>
      <c r="G12" s="35"/>
      <c r="H12" s="35"/>
      <c r="I12" s="35"/>
      <c r="J12" s="35"/>
      <c r="K12" s="35"/>
      <c r="L12" s="4"/>
      <c r="M12" s="4"/>
      <c r="N12" s="4"/>
      <c r="O12" s="4"/>
      <c r="P12" s="4"/>
      <c r="Q12" s="4"/>
      <c r="R12" s="4"/>
      <c r="S12" s="4"/>
      <c r="T12" s="4"/>
      <c r="U12" s="4"/>
      <c r="V12" s="4"/>
      <c r="W12" s="4"/>
      <c r="X12" s="4"/>
    </row>
    <row r="13" ht="37.5" customHeight="1">
      <c r="A13" s="36" t="s">
        <v>11</v>
      </c>
      <c r="B13" s="37" t="s">
        <v>12</v>
      </c>
      <c r="C13" s="37" t="s">
        <v>13</v>
      </c>
      <c r="D13" s="37" t="s">
        <v>14</v>
      </c>
      <c r="E13" s="37" t="s">
        <v>15</v>
      </c>
      <c r="F13" s="38" t="s">
        <v>16</v>
      </c>
      <c r="G13" s="37" t="s">
        <v>17</v>
      </c>
      <c r="H13" s="36" t="s">
        <v>18</v>
      </c>
      <c r="I13" s="36" t="s">
        <v>19</v>
      </c>
      <c r="J13" s="39" t="s">
        <v>20</v>
      </c>
      <c r="K13" s="39" t="s">
        <v>21</v>
      </c>
      <c r="L13" s="39" t="s">
        <v>22</v>
      </c>
      <c r="M13" s="39" t="s">
        <v>23</v>
      </c>
      <c r="N13" s="39" t="s">
        <v>24</v>
      </c>
      <c r="O13" s="39" t="s">
        <v>25</v>
      </c>
      <c r="P13" s="4"/>
      <c r="Q13" s="4"/>
      <c r="R13" s="4"/>
      <c r="S13" s="4"/>
      <c r="T13" s="4"/>
      <c r="U13" s="4"/>
      <c r="V13" s="4"/>
      <c r="W13" s="4"/>
      <c r="X13" s="4"/>
    </row>
    <row r="14" ht="409.5">
      <c r="A14" s="40">
        <v>13</v>
      </c>
      <c r="B14" s="41">
        <v>1</v>
      </c>
      <c r="C14" s="42" t="s">
        <v>26</v>
      </c>
      <c r="D14" s="42" t="s">
        <v>27</v>
      </c>
      <c r="E14" s="42" t="s">
        <v>28</v>
      </c>
      <c r="F14" s="43"/>
      <c r="G14" s="44">
        <v>2</v>
      </c>
      <c r="H14" s="45" t="s">
        <v>29</v>
      </c>
      <c r="I14" s="45" t="s">
        <v>30</v>
      </c>
      <c r="J14" s="46"/>
      <c r="K14" s="46">
        <f>G14*J14</f>
        <v>0</v>
      </c>
      <c r="L14" s="46">
        <f>J14*1.07</f>
        <v>0</v>
      </c>
      <c r="M14" s="46">
        <f>L14*G14</f>
        <v>0</v>
      </c>
      <c r="N14" s="46">
        <f>M14-K14</f>
        <v>0</v>
      </c>
      <c r="O14" s="47"/>
      <c r="P14" s="4"/>
      <c r="Q14" s="4"/>
      <c r="R14" s="4"/>
      <c r="S14" s="4"/>
      <c r="T14" s="4"/>
      <c r="U14" s="4"/>
      <c r="V14" s="4"/>
      <c r="W14" s="4"/>
      <c r="X14" s="4"/>
    </row>
    <row r="15" ht="15.5">
      <c r="A15" s="48" t="s">
        <v>31</v>
      </c>
      <c r="B15" s="3"/>
      <c r="C15" s="3"/>
      <c r="D15" s="3"/>
      <c r="E15" s="3"/>
      <c r="F15" s="49"/>
      <c r="G15" s="35"/>
      <c r="H15" s="35"/>
      <c r="I15" s="35"/>
      <c r="J15" s="35"/>
      <c r="K15" s="35"/>
      <c r="L15" s="35"/>
      <c r="M15" s="35"/>
      <c r="N15" s="35"/>
      <c r="O15" s="24"/>
      <c r="P15" s="4"/>
      <c r="Q15" s="4"/>
      <c r="R15" s="4"/>
      <c r="S15" s="4"/>
      <c r="T15" s="4"/>
      <c r="U15" s="4"/>
      <c r="V15" s="4"/>
      <c r="W15" s="4"/>
      <c r="X15" s="4"/>
    </row>
    <row r="16" ht="15.5">
      <c r="A16" s="50" t="s">
        <v>32</v>
      </c>
      <c r="B16" s="19"/>
      <c r="C16" s="19"/>
      <c r="D16" s="19"/>
      <c r="E16" s="11"/>
      <c r="F16" s="51">
        <f>SUM(K14)</f>
        <v>0</v>
      </c>
      <c r="G16" s="19"/>
      <c r="H16" s="19"/>
      <c r="I16" s="19"/>
      <c r="J16" s="19"/>
      <c r="K16" s="19"/>
      <c r="L16" s="19"/>
      <c r="M16" s="19"/>
      <c r="N16" s="19"/>
      <c r="O16" s="11"/>
      <c r="P16" s="4"/>
      <c r="Q16" s="4"/>
      <c r="R16" s="4"/>
      <c r="S16" s="4"/>
      <c r="T16" s="4"/>
      <c r="U16" s="4"/>
      <c r="V16" s="4"/>
      <c r="W16" s="4"/>
      <c r="X16" s="4"/>
    </row>
    <row r="17" ht="15.5">
      <c r="A17" s="50" t="s">
        <v>33</v>
      </c>
      <c r="B17" s="19"/>
      <c r="C17" s="19"/>
      <c r="D17" s="19"/>
      <c r="E17" s="11"/>
      <c r="F17" s="52"/>
      <c r="G17" s="19"/>
      <c r="H17" s="19"/>
      <c r="I17" s="19"/>
      <c r="J17" s="19"/>
      <c r="K17" s="19"/>
      <c r="L17" s="19"/>
      <c r="M17" s="19"/>
      <c r="N17" s="19"/>
      <c r="O17" s="11"/>
      <c r="P17" s="4"/>
      <c r="Q17" s="4"/>
      <c r="R17" s="4"/>
      <c r="S17" s="4"/>
      <c r="T17" s="4"/>
      <c r="U17" s="4"/>
      <c r="V17" s="4"/>
      <c r="W17" s="4"/>
      <c r="X17" s="4"/>
    </row>
    <row r="18" ht="15.5">
      <c r="A18" s="50" t="s">
        <v>34</v>
      </c>
      <c r="B18" s="19"/>
      <c r="C18" s="19"/>
      <c r="D18" s="19"/>
      <c r="E18" s="11"/>
      <c r="F18" s="51">
        <f>F16+F17</f>
        <v>0</v>
      </c>
      <c r="G18" s="19"/>
      <c r="H18" s="19"/>
      <c r="I18" s="19"/>
      <c r="J18" s="19"/>
      <c r="K18" s="19"/>
      <c r="L18" s="19"/>
      <c r="M18" s="19"/>
      <c r="N18" s="19"/>
      <c r="O18" s="11"/>
      <c r="P18" s="4"/>
      <c r="Q18" s="4"/>
      <c r="R18" s="4"/>
      <c r="S18" s="4"/>
      <c r="T18" s="4"/>
      <c r="U18" s="4"/>
      <c r="V18" s="4"/>
      <c r="W18" s="4"/>
      <c r="X18" s="4"/>
    </row>
    <row r="19" ht="15.5">
      <c r="A19" s="53"/>
      <c r="B19" s="19"/>
      <c r="C19" s="19"/>
      <c r="D19" s="19"/>
      <c r="E19" s="11"/>
      <c r="F19" s="54"/>
      <c r="G19" s="19"/>
      <c r="H19" s="19"/>
      <c r="I19" s="19"/>
      <c r="J19" s="19"/>
      <c r="K19" s="19"/>
      <c r="L19" s="19"/>
      <c r="M19" s="19"/>
      <c r="N19" s="19"/>
      <c r="O19" s="11"/>
      <c r="P19" s="4"/>
      <c r="Q19" s="4"/>
      <c r="R19" s="4"/>
      <c r="S19" s="4"/>
      <c r="T19" s="4"/>
      <c r="U19" s="4"/>
      <c r="V19" s="4"/>
      <c r="W19" s="4"/>
      <c r="X19" s="4"/>
    </row>
    <row r="20" ht="15.5">
      <c r="A20" s="4"/>
      <c r="B20" s="4"/>
      <c r="C20" s="4"/>
      <c r="D20" s="4"/>
      <c r="E20" s="55"/>
      <c r="F20" s="56"/>
      <c r="G20" s="56"/>
      <c r="H20" s="57"/>
      <c r="I20" s="57"/>
      <c r="J20" s="56"/>
      <c r="K20" s="56"/>
      <c r="L20" s="4"/>
      <c r="M20" s="4"/>
      <c r="N20" s="4"/>
      <c r="O20" s="4"/>
      <c r="P20" s="4"/>
      <c r="Q20" s="4"/>
      <c r="R20" s="4"/>
      <c r="S20" s="4"/>
      <c r="T20" s="4"/>
      <c r="U20" s="4"/>
      <c r="V20" s="4"/>
      <c r="W20" s="4"/>
      <c r="X20" s="4"/>
    </row>
    <row r="21" ht="15.5">
      <c r="A21" s="4"/>
      <c r="B21" s="4"/>
      <c r="C21" s="4"/>
      <c r="D21" s="4"/>
      <c r="E21" s="55"/>
      <c r="F21" s="56"/>
      <c r="G21" s="56"/>
      <c r="H21" s="57"/>
      <c r="I21" s="57"/>
      <c r="J21" s="56"/>
      <c r="K21" s="56"/>
      <c r="L21" s="4"/>
      <c r="M21" s="4"/>
      <c r="N21" s="4"/>
      <c r="O21" s="4"/>
      <c r="P21" s="4"/>
      <c r="Q21" s="4"/>
      <c r="R21" s="4"/>
      <c r="S21" s="4"/>
      <c r="T21" s="4"/>
      <c r="U21" s="4"/>
      <c r="V21" s="4"/>
      <c r="W21" s="4"/>
      <c r="X21" s="4"/>
    </row>
    <row r="22" ht="15.5">
      <c r="A22" s="55"/>
      <c r="B22" s="58" t="s">
        <v>35</v>
      </c>
      <c r="C22" s="58"/>
      <c r="D22" s="58"/>
      <c r="E22" s="58"/>
      <c r="F22" s="58"/>
      <c r="G22" s="58"/>
      <c r="H22" s="58"/>
      <c r="I22" s="58"/>
      <c r="J22" s="58"/>
      <c r="K22" s="58"/>
      <c r="L22" s="58"/>
      <c r="M22" s="58"/>
      <c r="N22" s="58"/>
      <c r="O22" s="58"/>
      <c r="P22" s="4"/>
      <c r="Q22" s="4"/>
      <c r="R22" s="4"/>
      <c r="S22" s="4"/>
      <c r="T22" s="4"/>
      <c r="U22" s="4"/>
      <c r="V22" s="4"/>
      <c r="W22" s="4"/>
      <c r="X22" s="4"/>
    </row>
    <row r="23" ht="15.5">
      <c r="A23" s="9"/>
      <c r="B23" s="59" t="s">
        <v>36</v>
      </c>
      <c r="C23" s="59"/>
      <c r="D23" s="59"/>
      <c r="E23" s="59"/>
      <c r="F23" s="59"/>
      <c r="G23" s="59"/>
      <c r="H23" s="59"/>
      <c r="I23" s="59"/>
      <c r="J23" s="59"/>
      <c r="K23" s="59"/>
      <c r="L23" s="59"/>
      <c r="M23" s="59"/>
      <c r="N23" s="59"/>
      <c r="O23" s="59"/>
      <c r="P23" s="4"/>
      <c r="Q23" s="4"/>
      <c r="R23" s="4"/>
      <c r="S23" s="4"/>
      <c r="T23" s="4"/>
      <c r="U23" s="4"/>
      <c r="V23" s="4"/>
      <c r="W23" s="4"/>
      <c r="X23" s="4"/>
    </row>
    <row r="24" ht="30" customHeight="1">
      <c r="A24" s="55"/>
      <c r="B24" s="58" t="s">
        <v>37</v>
      </c>
      <c r="C24" s="58"/>
      <c r="D24" s="58"/>
      <c r="E24" s="58"/>
      <c r="F24" s="58"/>
      <c r="G24" s="58"/>
      <c r="H24" s="58"/>
      <c r="I24" s="58"/>
      <c r="J24" s="58"/>
      <c r="K24" s="58"/>
      <c r="L24" s="58"/>
      <c r="M24" s="58"/>
      <c r="N24" s="58"/>
      <c r="O24" s="58"/>
      <c r="P24" s="4"/>
      <c r="Q24" s="4"/>
      <c r="R24" s="4"/>
      <c r="S24" s="4"/>
      <c r="T24" s="4"/>
      <c r="U24" s="4"/>
      <c r="V24" s="4"/>
      <c r="W24" s="4"/>
      <c r="X24" s="4"/>
    </row>
    <row r="25" ht="15.5">
      <c r="A25" s="55"/>
      <c r="B25" s="60" t="s">
        <v>38</v>
      </c>
      <c r="C25" s="31"/>
      <c r="D25" s="31"/>
      <c r="E25" s="31"/>
      <c r="F25" s="31"/>
      <c r="G25" s="31"/>
      <c r="H25" s="31"/>
      <c r="I25" s="31"/>
      <c r="J25" s="31"/>
      <c r="K25" s="31"/>
      <c r="L25" s="31"/>
      <c r="M25" s="31"/>
      <c r="N25" s="31"/>
      <c r="O25" s="31"/>
      <c r="P25" s="4"/>
      <c r="Q25" s="4"/>
      <c r="R25" s="4"/>
      <c r="S25" s="4"/>
      <c r="T25" s="4"/>
      <c r="U25" s="4"/>
      <c r="V25" s="4"/>
      <c r="W25" s="4"/>
      <c r="X25" s="4"/>
    </row>
    <row r="26" ht="15.5">
      <c r="A26" s="55"/>
      <c r="B26" s="60" t="s">
        <v>39</v>
      </c>
      <c r="C26" s="31"/>
      <c r="D26" s="31"/>
      <c r="E26" s="31"/>
      <c r="F26" s="31"/>
      <c r="G26" s="31"/>
      <c r="H26" s="31"/>
      <c r="I26" s="31"/>
      <c r="J26" s="31"/>
      <c r="K26" s="31"/>
      <c r="L26" s="31"/>
      <c r="M26" s="31"/>
      <c r="N26" s="31"/>
      <c r="O26" s="31"/>
      <c r="P26" s="4"/>
      <c r="Q26" s="4"/>
      <c r="R26" s="4"/>
      <c r="S26" s="4"/>
      <c r="T26" s="4"/>
      <c r="U26" s="4"/>
      <c r="V26" s="4"/>
      <c r="W26" s="4"/>
      <c r="X26" s="4"/>
    </row>
    <row r="27" ht="15.5">
      <c r="A27" s="55"/>
      <c r="B27" s="60" t="s">
        <v>40</v>
      </c>
      <c r="C27" s="31"/>
      <c r="D27" s="31"/>
      <c r="E27" s="31"/>
      <c r="F27" s="31"/>
      <c r="G27" s="31"/>
      <c r="H27" s="31"/>
      <c r="I27" s="31"/>
      <c r="J27" s="31"/>
      <c r="K27" s="31"/>
      <c r="L27" s="31"/>
      <c r="M27" s="31"/>
      <c r="N27" s="31"/>
      <c r="O27" s="31"/>
      <c r="P27" s="4"/>
      <c r="Q27" s="4"/>
      <c r="R27" s="4"/>
      <c r="S27" s="4"/>
      <c r="T27" s="4"/>
      <c r="U27" s="4"/>
      <c r="V27" s="4"/>
      <c r="W27" s="4"/>
      <c r="X27" s="4"/>
    </row>
    <row r="28" ht="15.5">
      <c r="A28" s="55"/>
      <c r="B28" s="60" t="s">
        <v>41</v>
      </c>
      <c r="C28" s="31"/>
      <c r="D28" s="31"/>
      <c r="E28" s="31"/>
      <c r="F28" s="31"/>
      <c r="G28" s="31"/>
      <c r="H28" s="31"/>
      <c r="I28" s="31"/>
      <c r="J28" s="31"/>
      <c r="K28" s="31"/>
      <c r="L28" s="31"/>
      <c r="M28" s="31"/>
      <c r="N28" s="31"/>
      <c r="O28" s="31"/>
      <c r="P28" s="4"/>
      <c r="Q28" s="4"/>
      <c r="R28" s="4"/>
      <c r="S28" s="4"/>
      <c r="T28" s="4"/>
      <c r="U28" s="4"/>
      <c r="V28" s="4"/>
      <c r="W28" s="4"/>
      <c r="X28" s="4"/>
    </row>
    <row r="29" ht="15.5">
      <c r="A29" s="4"/>
      <c r="B29" s="4"/>
      <c r="C29" s="31"/>
      <c r="D29" s="31"/>
      <c r="E29" s="31"/>
      <c r="F29" s="31"/>
      <c r="G29" s="31"/>
      <c r="H29" s="31"/>
      <c r="I29" s="31"/>
      <c r="J29" s="31"/>
      <c r="K29" s="31"/>
      <c r="L29" s="31"/>
      <c r="M29" s="31"/>
      <c r="N29" s="31"/>
      <c r="O29" s="31"/>
      <c r="P29" s="4"/>
      <c r="Q29" s="4"/>
      <c r="R29" s="4"/>
      <c r="S29" s="4"/>
      <c r="T29" s="4"/>
      <c r="U29" s="4"/>
      <c r="V29" s="4"/>
      <c r="W29" s="4"/>
      <c r="X29" s="4"/>
    </row>
    <row r="30" ht="15.5">
      <c r="A30" s="4"/>
      <c r="B30" s="4"/>
      <c r="C30" s="4"/>
      <c r="D30" s="4"/>
      <c r="E30" s="4"/>
      <c r="F30" s="4"/>
      <c r="G30" s="14"/>
      <c r="H30" s="15"/>
      <c r="I30" s="15"/>
      <c r="J30" s="4"/>
      <c r="K30" s="4"/>
      <c r="L30" s="4"/>
      <c r="M30" s="4"/>
      <c r="N30" s="4"/>
      <c r="O30" s="4"/>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sheetData>
  <autoFilter ref="A13:O14"/>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15:E15"/>
    <mergeCell ref="F15:O15"/>
    <mergeCell ref="A16:E16"/>
    <mergeCell ref="F16:O16"/>
    <mergeCell ref="A17:E17"/>
    <mergeCell ref="F17:O17"/>
    <mergeCell ref="A18:E18"/>
    <mergeCell ref="F18:O18"/>
    <mergeCell ref="A19:E19"/>
    <mergeCell ref="F19:O19"/>
    <mergeCell ref="B22:O22"/>
    <mergeCell ref="B23:O23"/>
    <mergeCell ref="B24:O24"/>
    <mergeCell ref="B25:O25"/>
    <mergeCell ref="B26:O26"/>
    <mergeCell ref="B27:O27"/>
    <mergeCell ref="B28:O28"/>
    <mergeCell ref="B29:O29"/>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Yurii KOVAL</cp:lastModifiedBy>
  <cp:revision>1</cp:revision>
  <dcterms:created xsi:type="dcterms:W3CDTF">2024-06-06T13:24:24Z</dcterms:created>
  <dcterms:modified xsi:type="dcterms:W3CDTF">2026-07-30T09:03:13Z</dcterms:modified>
</cp:coreProperties>
</file>